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ТЕНДЕРА\2024\1 квартал\ЗЦПТ Услуги и Работы — повтор\Объявление на Каз\"/>
    </mc:Choice>
  </mc:AlternateContent>
  <bookViews>
    <workbookView xWindow="-120" yWindow="-120" windowWidth="21840" windowHeight="13140"/>
  </bookViews>
  <sheets>
    <sheet name="Услуги (2)" sheetId="2" r:id="rId1"/>
  </sheets>
  <definedNames>
    <definedName name="_xlnm._FilterDatabase" localSheetId="0" hidden="1">'Услуги (2)'!$A$5:$O$13</definedName>
    <definedName name="_xlnm.Print_Area" localSheetId="0">'Услуги (2)'!$A$1:$O$16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1" i="2" l="1"/>
  <c r="Q10" i="2"/>
  <c r="Q8" i="2"/>
  <c r="Q7" i="2"/>
  <c r="Q6" i="2"/>
  <c r="Q12" i="2" l="1"/>
  <c r="Q9" i="2" l="1"/>
</calcChain>
</file>

<file path=xl/sharedStrings.xml><?xml version="1.0" encoding="utf-8"?>
<sst xmlns="http://schemas.openxmlformats.org/spreadsheetml/2006/main" count="85" uniqueCount="48">
  <si>
    <t>Срок оказания услуг</t>
  </si>
  <si>
    <t>Место оказания услуг</t>
  </si>
  <si>
    <t>ЦЖС</t>
  </si>
  <si>
    <t>__________________________________________</t>
  </si>
  <si>
    <t>Д.У.Кожахметов</t>
  </si>
  <si>
    <t>Лоттар №</t>
  </si>
  <si>
    <t>Тапсырыс берушінің (оның құрылымдық бөлімшесінің) атауы</t>
  </si>
  <si>
    <t>Сатып алу жоспарының Номенклатурасы №</t>
  </si>
  <si>
    <t xml:space="preserve"> ЕНС ТРУ* коды бойынша</t>
  </si>
  <si>
    <t>Аванстық төлем сомасы, %</t>
  </si>
  <si>
    <t>Алтай крайы, Горняк қаласы, Шығыс темір жол учаскесі</t>
  </si>
  <si>
    <t>0. Тауарларды қабылдау-беру актісіне қол қойылған күннен бастап 30 жұмыс күні ішінде түпкілікті төлем</t>
  </si>
  <si>
    <t>*ЕНС ТРУ - «Самұрық-Қазына Контракт» жауапкершілігі шектеулі серіктестігінің тауарлар, жұмыстар мен көрсетілетін қызметтердің бірыңғай номенклатуралық анықтамалығы, сайтта орналастырылған: www.skc.kz
**Қызметтердің толық сипаттамасы мен сипаттамасы техникалық ерекшелікте көрсетіледі (Тендерлік құжаттамаға 2-қосымша).</t>
  </si>
  <si>
    <t>филиалының ШТЖУ директордың орынбасары</t>
  </si>
  <si>
    <t xml:space="preserve">"ҚТЖ "ҰК"АҚ - "Илецк темір жол учаскесі" </t>
  </si>
  <si>
    <t>Сатып алынған тауарлардың, қызметтердің және жұмыстардың атауы</t>
  </si>
  <si>
    <t>тауарлардың, қызметтердің және жұмыстардың қосымша сипаттамалары**</t>
  </si>
  <si>
    <t>Сатып алынған тауарлардың, Көрсетілетін қызметтердің және Орындалған жұмыстардың өлшем бірлігі</t>
  </si>
  <si>
    <t>Сатып алынған тауарлардың, Көрсетілетін қызметтердің және Орындалған жұмыстардың саны (көлемі)</t>
  </si>
  <si>
    <t>Рубльмен ҚҚС-ты есепке алмағанда, тауарларды, қызметтерді және жұмыстарды сатып алуға бөлінген сома</t>
  </si>
  <si>
    <t>тауарларды, қызметтерді және жұмыстарды жеткізу/орындау орны</t>
  </si>
  <si>
    <t>тауарларды, қызметтерді және жұмыстарды жеткізу/орындау мерзімі</t>
  </si>
  <si>
    <t xml:space="preserve">Қосымша  1
тендерлік құжаттама
</t>
  </si>
  <si>
    <t>Сатып алынатын тауарлардың, қызметтердің және жұмыстардың тізбесі</t>
  </si>
  <si>
    <t>шарт күшіне енген күннен бастап 2023 жылғы 31 желтоқсанға дейін келісім кестесіне сәйкес</t>
  </si>
  <si>
    <t>Час</t>
  </si>
  <si>
    <t>Рубльмен ҚҚС-ты есепке алмағанда, тауарларды, қызметтерді және жұмыстарды сатып алуға бір данаға бөлінген сома</t>
  </si>
  <si>
    <t>829919.000.000000</t>
  </si>
  <si>
    <t>Штука</t>
  </si>
  <si>
    <t>12 Р</t>
  </si>
  <si>
    <t>Уголок по ОТ 1000*1000 мм</t>
  </si>
  <si>
    <t>13 Р</t>
  </si>
  <si>
    <t>Уголок информация 1000*1000 мм</t>
  </si>
  <si>
    <t>14 Р</t>
  </si>
  <si>
    <t>Служебный проход 600*400 мм</t>
  </si>
  <si>
    <t>15 Р</t>
  </si>
  <si>
    <t>Служебный проход 300*400 мм</t>
  </si>
  <si>
    <t>16 Р</t>
  </si>
  <si>
    <t>Таблики предупреждающие 300*400 мм</t>
  </si>
  <si>
    <t>64 У</t>
  </si>
  <si>
    <t>181410.100.000001</t>
  </si>
  <si>
    <t>86 У</t>
  </si>
  <si>
    <t>702213.000.000001</t>
  </si>
  <si>
    <t>Стендтер/табақшалар/жазбалар жасау бойынша жұмыс</t>
  </si>
  <si>
    <t>Байланыстыратын қызметтер</t>
  </si>
  <si>
    <t>Маркетинг бойынша кеңес беру қызметтері</t>
  </si>
  <si>
    <t>Құжаттардың шашырауынан істерді қалыптастыру және істерді қайта құру, істер ішіндегі құжаттарды жүйелеу, іс тақырыптарын өңдеу, іс жүргізу, істердегі парақтарды нөмірлеу, іс мұқабаларын ресімдеу, куәландыру парақтарына жапсыру кіреді.</t>
  </si>
  <si>
    <t>Баға туралы ақпарат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</si>
</sst>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&quot;р.&quot;_-;\-* #,##0.00&quot;р.&quot;_-;_-* &quot;-&quot;??&quot;р.&quot;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0" tint="-0.24997711111789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Fill="1"/>
    <xf numFmtId="43" fontId="8" fillId="0" borderId="0" xfId="0" applyNumberFormat="1" applyFont="1" applyBorder="1"/>
    <xf numFmtId="0" fontId="4" fillId="0" borderId="0" xfId="0" applyFont="1" applyAlignme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top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9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  <cellStyle name="Финансовый" xfId="8" builtinId="3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view="pageBreakPreview" zoomScale="85" zoomScaleNormal="100" zoomScaleSheetLayoutView="85" workbookViewId="0">
      <selection activeCell="A13" sqref="A13"/>
    </sheetView>
  </sheetViews>
  <sheetFormatPr defaultColWidth="8.85546875" defaultRowHeight="15" x14ac:dyDescent="0.25"/>
  <cols>
    <col min="1" max="1" width="6.42578125" style="1" customWidth="1"/>
    <col min="2" max="2" width="16.85546875" style="1" customWidth="1"/>
    <col min="3" max="3" width="13.7109375" style="1" customWidth="1"/>
    <col min="4" max="4" width="25.28515625" style="7" customWidth="1"/>
    <col min="5" max="5" width="18.42578125" style="5" customWidth="1"/>
    <col min="6" max="6" width="33.5703125" style="21" customWidth="1"/>
    <col min="7" max="7" width="12.7109375" style="1" customWidth="1"/>
    <col min="8" max="8" width="15.7109375" style="1" customWidth="1"/>
    <col min="9" max="9" width="13.5703125" style="1" hidden="1" customWidth="1"/>
    <col min="10" max="10" width="12.7109375" style="1" hidden="1" customWidth="1"/>
    <col min="11" max="11" width="13.85546875" style="1" customWidth="1"/>
    <col min="12" max="12" width="24.140625" style="1" customWidth="1"/>
    <col min="13" max="13" width="13.5703125" style="1" customWidth="1"/>
    <col min="14" max="14" width="20.5703125" style="1" customWidth="1"/>
    <col min="15" max="15" width="18.140625" style="1" customWidth="1"/>
    <col min="16" max="16" width="8.85546875" style="1"/>
    <col min="17" max="17" width="13.28515625" style="1" bestFit="1" customWidth="1"/>
    <col min="18" max="18" width="14.7109375" style="1" bestFit="1" customWidth="1"/>
    <col min="19" max="16384" width="8.85546875" style="1"/>
  </cols>
  <sheetData>
    <row r="1" spans="1:18" x14ac:dyDescent="0.25">
      <c r="K1" s="22" t="s">
        <v>22</v>
      </c>
      <c r="L1" s="22"/>
    </row>
    <row r="2" spans="1:18" ht="30" customHeight="1" x14ac:dyDescent="0.25">
      <c r="K2" s="22"/>
      <c r="L2" s="22"/>
    </row>
    <row r="3" spans="1:18" x14ac:dyDescent="0.25">
      <c r="D3" s="23" t="s">
        <v>23</v>
      </c>
      <c r="E3" s="23"/>
      <c r="F3" s="23"/>
      <c r="G3" s="23"/>
      <c r="H3" s="23"/>
      <c r="K3" s="8"/>
      <c r="L3" s="8"/>
    </row>
    <row r="5" spans="1:18" s="7" customFormat="1" ht="140.25" customHeight="1" x14ac:dyDescent="0.25">
      <c r="A5" s="9" t="s">
        <v>5</v>
      </c>
      <c r="B5" s="10" t="s">
        <v>6</v>
      </c>
      <c r="C5" s="10" t="s">
        <v>7</v>
      </c>
      <c r="D5" s="11" t="s">
        <v>15</v>
      </c>
      <c r="E5" s="11" t="s">
        <v>8</v>
      </c>
      <c r="F5" s="11" t="s">
        <v>16</v>
      </c>
      <c r="G5" s="12" t="s">
        <v>17</v>
      </c>
      <c r="H5" s="13" t="s">
        <v>18</v>
      </c>
      <c r="I5" s="13" t="s">
        <v>0</v>
      </c>
      <c r="J5" s="13" t="s">
        <v>1</v>
      </c>
      <c r="K5" s="13" t="s">
        <v>26</v>
      </c>
      <c r="L5" s="13" t="s">
        <v>19</v>
      </c>
      <c r="M5" s="14" t="s">
        <v>20</v>
      </c>
      <c r="N5" s="14" t="s">
        <v>21</v>
      </c>
      <c r="O5" s="15" t="s">
        <v>9</v>
      </c>
    </row>
    <row r="6" spans="1:18" s="3" customFormat="1" ht="90" customHeight="1" x14ac:dyDescent="0.25">
      <c r="A6" s="16">
        <v>1</v>
      </c>
      <c r="B6" s="17" t="s">
        <v>2</v>
      </c>
      <c r="C6" s="18" t="s">
        <v>29</v>
      </c>
      <c r="D6" s="8" t="s">
        <v>43</v>
      </c>
      <c r="E6" s="18" t="s">
        <v>27</v>
      </c>
      <c r="F6" s="18" t="s">
        <v>30</v>
      </c>
      <c r="G6" s="18" t="s">
        <v>28</v>
      </c>
      <c r="H6" s="18">
        <v>1</v>
      </c>
      <c r="I6" s="17"/>
      <c r="J6" s="17"/>
      <c r="K6" s="17">
        <v>7200</v>
      </c>
      <c r="L6" s="19">
        <v>7200</v>
      </c>
      <c r="M6" s="17" t="s">
        <v>10</v>
      </c>
      <c r="N6" s="17" t="s">
        <v>24</v>
      </c>
      <c r="O6" s="17" t="s">
        <v>11</v>
      </c>
      <c r="Q6" s="4">
        <f t="shared" ref="Q6:Q8" si="0">R6/7.5</f>
        <v>142800</v>
      </c>
      <c r="R6" s="20">
        <v>1071000</v>
      </c>
    </row>
    <row r="7" spans="1:18" s="3" customFormat="1" ht="90" customHeight="1" x14ac:dyDescent="0.25">
      <c r="A7" s="16">
        <v>2</v>
      </c>
      <c r="B7" s="17" t="s">
        <v>2</v>
      </c>
      <c r="C7" s="17" t="s">
        <v>31</v>
      </c>
      <c r="D7" s="8" t="s">
        <v>43</v>
      </c>
      <c r="E7" s="17" t="s">
        <v>27</v>
      </c>
      <c r="F7" s="18" t="s">
        <v>32</v>
      </c>
      <c r="G7" s="18" t="s">
        <v>28</v>
      </c>
      <c r="H7" s="17">
        <v>1</v>
      </c>
      <c r="I7" s="17"/>
      <c r="J7" s="17"/>
      <c r="K7" s="17">
        <v>7200</v>
      </c>
      <c r="L7" s="19">
        <v>7200</v>
      </c>
      <c r="M7" s="17" t="s">
        <v>10</v>
      </c>
      <c r="N7" s="17" t="s">
        <v>24</v>
      </c>
      <c r="O7" s="17" t="s">
        <v>11</v>
      </c>
      <c r="Q7" s="4">
        <f t="shared" si="0"/>
        <v>142800</v>
      </c>
      <c r="R7" s="20">
        <v>1071000</v>
      </c>
    </row>
    <row r="8" spans="1:18" s="3" customFormat="1" ht="90" customHeight="1" x14ac:dyDescent="0.25">
      <c r="A8" s="16">
        <v>3</v>
      </c>
      <c r="B8" s="17" t="s">
        <v>2</v>
      </c>
      <c r="C8" s="17" t="s">
        <v>33</v>
      </c>
      <c r="D8" s="8" t="s">
        <v>43</v>
      </c>
      <c r="E8" s="17" t="s">
        <v>27</v>
      </c>
      <c r="F8" s="18" t="s">
        <v>34</v>
      </c>
      <c r="G8" s="18" t="s">
        <v>28</v>
      </c>
      <c r="H8" s="17">
        <v>2</v>
      </c>
      <c r="I8" s="17"/>
      <c r="J8" s="17"/>
      <c r="K8" s="17">
        <v>1291.2</v>
      </c>
      <c r="L8" s="19">
        <v>2582.4</v>
      </c>
      <c r="M8" s="17" t="s">
        <v>10</v>
      </c>
      <c r="N8" s="17" t="s">
        <v>24</v>
      </c>
      <c r="O8" s="17" t="s">
        <v>11</v>
      </c>
      <c r="Q8" s="4">
        <f t="shared" si="0"/>
        <v>142800</v>
      </c>
      <c r="R8" s="20">
        <v>1071000</v>
      </c>
    </row>
    <row r="9" spans="1:18" s="3" customFormat="1" ht="90" customHeight="1" x14ac:dyDescent="0.25">
      <c r="A9" s="16">
        <v>4</v>
      </c>
      <c r="B9" s="17" t="s">
        <v>2</v>
      </c>
      <c r="C9" s="18" t="s">
        <v>35</v>
      </c>
      <c r="D9" s="8" t="s">
        <v>43</v>
      </c>
      <c r="E9" s="18" t="s">
        <v>27</v>
      </c>
      <c r="F9" s="18" t="s">
        <v>36</v>
      </c>
      <c r="G9" s="18" t="s">
        <v>28</v>
      </c>
      <c r="H9" s="18">
        <v>4</v>
      </c>
      <c r="I9" s="17"/>
      <c r="J9" s="17"/>
      <c r="K9" s="17">
        <v>970.69</v>
      </c>
      <c r="L9" s="19">
        <v>3882.76</v>
      </c>
      <c r="M9" s="17" t="s">
        <v>10</v>
      </c>
      <c r="N9" s="17" t="s">
        <v>24</v>
      </c>
      <c r="O9" s="17" t="s">
        <v>11</v>
      </c>
      <c r="Q9" s="4">
        <f t="shared" ref="Q9:Q12" si="1">R9/7.5</f>
        <v>142800</v>
      </c>
      <c r="R9" s="20">
        <v>1071000</v>
      </c>
    </row>
    <row r="10" spans="1:18" s="3" customFormat="1" ht="90" customHeight="1" x14ac:dyDescent="0.25">
      <c r="A10" s="16">
        <v>5</v>
      </c>
      <c r="B10" s="17" t="s">
        <v>2</v>
      </c>
      <c r="C10" s="17" t="s">
        <v>37</v>
      </c>
      <c r="D10" s="8" t="s">
        <v>43</v>
      </c>
      <c r="E10" s="17" t="s">
        <v>27</v>
      </c>
      <c r="F10" s="18" t="s">
        <v>38</v>
      </c>
      <c r="G10" s="18" t="s">
        <v>28</v>
      </c>
      <c r="H10" s="17">
        <v>6</v>
      </c>
      <c r="I10" s="17"/>
      <c r="J10" s="17"/>
      <c r="K10" s="17">
        <v>641.02</v>
      </c>
      <c r="L10" s="19">
        <v>3846.12</v>
      </c>
      <c r="M10" s="17" t="s">
        <v>10</v>
      </c>
      <c r="N10" s="17" t="s">
        <v>24</v>
      </c>
      <c r="O10" s="17" t="s">
        <v>11</v>
      </c>
      <c r="Q10" s="4">
        <f t="shared" ref="Q10:Q11" si="2">R10/7.5</f>
        <v>142800</v>
      </c>
      <c r="R10" s="20">
        <v>1071000</v>
      </c>
    </row>
    <row r="11" spans="1:18" s="3" customFormat="1" ht="90" customHeight="1" x14ac:dyDescent="0.25">
      <c r="A11" s="16">
        <v>6</v>
      </c>
      <c r="B11" s="17" t="s">
        <v>2</v>
      </c>
      <c r="C11" s="17" t="s">
        <v>39</v>
      </c>
      <c r="D11" s="8" t="s">
        <v>44</v>
      </c>
      <c r="E11" s="17" t="s">
        <v>40</v>
      </c>
      <c r="F11" s="21" t="s">
        <v>46</v>
      </c>
      <c r="G11" s="18" t="s">
        <v>28</v>
      </c>
      <c r="H11" s="17">
        <v>112</v>
      </c>
      <c r="I11" s="17"/>
      <c r="J11" s="17"/>
      <c r="K11" s="17">
        <v>340</v>
      </c>
      <c r="L11" s="19">
        <v>38080</v>
      </c>
      <c r="M11" s="17" t="s">
        <v>10</v>
      </c>
      <c r="N11" s="17" t="s">
        <v>24</v>
      </c>
      <c r="O11" s="17" t="s">
        <v>11</v>
      </c>
      <c r="Q11" s="4">
        <f t="shared" si="2"/>
        <v>142800</v>
      </c>
      <c r="R11" s="20">
        <v>1071000</v>
      </c>
    </row>
    <row r="12" spans="1:18" s="3" customFormat="1" ht="90" customHeight="1" x14ac:dyDescent="0.25">
      <c r="A12" s="16">
        <v>7</v>
      </c>
      <c r="B12" s="17" t="s">
        <v>2</v>
      </c>
      <c r="C12" s="17" t="s">
        <v>41</v>
      </c>
      <c r="D12" s="8" t="s">
        <v>45</v>
      </c>
      <c r="E12" s="17" t="s">
        <v>42</v>
      </c>
      <c r="F12" s="21" t="s">
        <v>47</v>
      </c>
      <c r="G12" s="18" t="s">
        <v>25</v>
      </c>
      <c r="H12" s="17">
        <v>180</v>
      </c>
      <c r="I12" s="17"/>
      <c r="J12" s="17"/>
      <c r="K12" s="17">
        <v>2476.59</v>
      </c>
      <c r="L12" s="19">
        <v>445786.2</v>
      </c>
      <c r="M12" s="17" t="s">
        <v>10</v>
      </c>
      <c r="N12" s="17" t="s">
        <v>24</v>
      </c>
      <c r="O12" s="17" t="s">
        <v>11</v>
      </c>
      <c r="Q12" s="4">
        <f t="shared" si="1"/>
        <v>142800</v>
      </c>
      <c r="R12" s="20">
        <v>1071000</v>
      </c>
    </row>
    <row r="13" spans="1:18" ht="45" customHeight="1" x14ac:dyDescent="0.25">
      <c r="B13" s="24" t="s">
        <v>12</v>
      </c>
      <c r="C13" s="24"/>
      <c r="D13" s="24"/>
      <c r="E13" s="24"/>
      <c r="F13" s="24"/>
      <c r="G13" s="24"/>
      <c r="H13" s="24"/>
      <c r="I13" s="24"/>
    </row>
    <row r="15" spans="1:18" x14ac:dyDescent="0.25">
      <c r="B15" s="2" t="s">
        <v>14</v>
      </c>
      <c r="K15" s="6"/>
      <c r="L15" s="26" t="s">
        <v>3</v>
      </c>
      <c r="M15" s="26"/>
      <c r="N15" s="6" t="s">
        <v>4</v>
      </c>
    </row>
    <row r="16" spans="1:18" x14ac:dyDescent="0.25">
      <c r="B16" s="2" t="s">
        <v>13</v>
      </c>
      <c r="H16" s="2"/>
    </row>
    <row r="17" spans="2:11" x14ac:dyDescent="0.25">
      <c r="B17" s="25"/>
      <c r="C17" s="25"/>
      <c r="D17" s="25"/>
      <c r="E17" s="25"/>
      <c r="F17" s="25"/>
      <c r="G17" s="25"/>
      <c r="H17" s="25"/>
      <c r="I17" s="25"/>
      <c r="J17" s="25"/>
      <c r="K17" s="25"/>
    </row>
  </sheetData>
  <autoFilter ref="A5:O13"/>
  <mergeCells count="5">
    <mergeCell ref="K1:L2"/>
    <mergeCell ref="D3:H3"/>
    <mergeCell ref="B13:I13"/>
    <mergeCell ref="B17:K17"/>
    <mergeCell ref="L15:M15"/>
  </mergeCells>
  <conditionalFormatting sqref="C9">
    <cfRule type="duplicateValues" dxfId="12" priority="15"/>
  </conditionalFormatting>
  <conditionalFormatting sqref="C12">
    <cfRule type="duplicateValues" dxfId="11" priority="13"/>
  </conditionalFormatting>
  <conditionalFormatting sqref="C6">
    <cfRule type="duplicateValues" dxfId="4" priority="5"/>
  </conditionalFormatting>
  <conditionalFormatting sqref="C7">
    <cfRule type="duplicateValues" dxfId="3" priority="4"/>
  </conditionalFormatting>
  <conditionalFormatting sqref="C8">
    <cfRule type="duplicateValues" dxfId="2" priority="3"/>
  </conditionalFormatting>
  <conditionalFormatting sqref="C10">
    <cfRule type="duplicateValues" dxfId="1" priority="2"/>
  </conditionalFormatting>
  <conditionalFormatting sqref="C11">
    <cfRule type="duplicateValues" dxfId="0" priority="1"/>
  </conditionalFormatting>
  <pageMargins left="0.70866141732283472" right="0.19685039370078741" top="0.19685039370078741" bottom="0.19685039370078741" header="0.19685039370078741" footer="0.19685039370078741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(2)</vt:lpstr>
      <vt:lpstr>'Услуги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Саят Жұбатқан</cp:lastModifiedBy>
  <cp:lastPrinted>2023-01-16T07:39:29Z</cp:lastPrinted>
  <dcterms:created xsi:type="dcterms:W3CDTF">2017-12-20T08:23:22Z</dcterms:created>
  <dcterms:modified xsi:type="dcterms:W3CDTF">2024-02-27T06:03:47Z</dcterms:modified>
</cp:coreProperties>
</file>